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1" sheetId="1" r:id="rId1"/>
  </sheets>
  <calcPr calcId="144525"/>
</workbook>
</file>

<file path=xl/sharedStrings.xml><?xml version="1.0" encoding="utf-8"?>
<sst xmlns="http://schemas.openxmlformats.org/spreadsheetml/2006/main" count="55" uniqueCount="37">
  <si>
    <t>附件2</t>
  </si>
  <si>
    <t>2021年12月米东区本级新增债券安排情况表</t>
  </si>
  <si>
    <t>单位：亿元</t>
  </si>
  <si>
    <t>序号</t>
  </si>
  <si>
    <t>区划</t>
  </si>
  <si>
    <t>项目单位</t>
  </si>
  <si>
    <t>项目名称</t>
  </si>
  <si>
    <t>项目领域</t>
  </si>
  <si>
    <t>债券性质</t>
  </si>
  <si>
    <t>债券金额</t>
  </si>
  <si>
    <t>乌鲁木齐市米东区水务局</t>
  </si>
  <si>
    <t>乌鲁木齐市米东区供水管网及配套设施完善工程项目</t>
  </si>
  <si>
    <t>供排水</t>
  </si>
  <si>
    <t>专项债券</t>
  </si>
  <si>
    <t>乌鲁木齐市米东区教育局</t>
  </si>
  <si>
    <t>乌鲁木齐市第八幼儿园建设项目</t>
  </si>
  <si>
    <t>学前教育</t>
  </si>
  <si>
    <t>米东区黑沟片区污水资源化利用工程项目</t>
  </si>
  <si>
    <t>城镇污水垃圾收集处理</t>
  </si>
  <si>
    <t>米东区城市管理局（城市管理行政执法局）</t>
  </si>
  <si>
    <t>米东区城镇生活垃圾分类和收转运系统建设项目</t>
  </si>
  <si>
    <t>乌鲁木齐市米东区卡子湾社区卫生服务中心</t>
  </si>
  <si>
    <t>乌鲁木齐市米东区卡子湾片区医养结合项目</t>
  </si>
  <si>
    <t>养老托育</t>
  </si>
  <si>
    <t>乌鲁木齐市米东区科学技术局</t>
  </si>
  <si>
    <t>乌鲁木齐国家农业科技园米东马场湖核心区建设项目</t>
  </si>
  <si>
    <t>产业园区基础设施</t>
  </si>
  <si>
    <t>米东区黑沟片区给水管线工程项目</t>
  </si>
  <si>
    <t>水利</t>
  </si>
  <si>
    <t>米东区建设局</t>
  </si>
  <si>
    <t>米东区精细化工产业创新园及中小微企业创新创业园基础设施二期建设项目</t>
  </si>
  <si>
    <t>米东区水务局</t>
  </si>
  <si>
    <t>米东区城镇排水管网新建及改造项目</t>
  </si>
  <si>
    <t>龙河北路新建九年一贯制学校项目</t>
  </si>
  <si>
    <t>一般债券</t>
  </si>
  <si>
    <t>小型水库安全监测和雨水情测报项目</t>
  </si>
  <si>
    <t>备注：新增债券额度由各地州市统筹分配至地州市本级、所辖县市区；各地县的新增债券项目具体安排，由当地按程序报本级人大批准，未在此表中列示。</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</si>
</sst>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6" formatCode="#,##0.00_ "/>
    <numFmt numFmtId="177" formatCode="#,##0.00_);[Red]\(#,##0.00\)"/>
  </numFmts>
  <fonts count="29">
    <font>
      <sz val="11"/>
      <color indexed="8"/>
      <name val="宋体"/>
      <charset val="1"/>
      <scheme val="minor"/>
    </font>
    <font>
      <sz val="11"/>
      <color indexed="8"/>
      <name val="黑体"/>
      <charset val="1"/>
    </font>
    <font>
      <b/>
      <sz val="16"/>
      <name val="宋体"/>
      <charset val="134"/>
      <scheme val="minor"/>
    </font>
    <font>
      <sz val="11"/>
      <name val="宋体"/>
      <charset val="134"/>
      <scheme val="minor"/>
    </font>
    <font>
      <b/>
      <sz val="11"/>
      <name val="宋体"/>
      <charset val="134"/>
      <scheme val="minor"/>
    </font>
    <font>
      <sz val="10"/>
      <color indexed="8"/>
      <name val="宋体"/>
      <charset val="1"/>
      <scheme val="minor"/>
    </font>
    <font>
      <sz val="10"/>
      <color theme="1"/>
      <name val="宋体"/>
      <charset val="134"/>
      <scheme val="minor"/>
    </font>
    <font>
      <sz val="10"/>
      <name val="宋体"/>
      <charset val="134"/>
      <scheme val="minor"/>
    </font>
    <font>
      <sz val="10"/>
      <color theme="1"/>
      <name val="宋体"/>
      <charset val="134"/>
    </font>
    <font>
      <sz val="11"/>
      <color theme="1"/>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u/>
      <sz val="11"/>
      <color rgb="FF0000FF"/>
      <name val="宋体"/>
      <charset val="0"/>
      <scheme val="minor"/>
    </font>
    <font>
      <sz val="11"/>
      <color rgb="FF3F3F76"/>
      <name val="宋体"/>
      <charset val="0"/>
      <scheme val="minor"/>
    </font>
    <font>
      <sz val="11"/>
      <color theme="0"/>
      <name val="宋体"/>
      <charset val="0"/>
      <scheme val="minor"/>
    </font>
    <font>
      <b/>
      <sz val="11"/>
      <color theme="1"/>
      <name val="宋体"/>
      <charset val="0"/>
      <scheme val="minor"/>
    </font>
    <font>
      <b/>
      <sz val="13"/>
      <color theme="3"/>
      <name val="宋体"/>
      <charset val="134"/>
      <scheme val="minor"/>
    </font>
    <font>
      <b/>
      <sz val="11"/>
      <color rgb="FFFA7D00"/>
      <name val="宋体"/>
      <charset val="0"/>
      <scheme val="minor"/>
    </font>
    <font>
      <b/>
      <sz val="11"/>
      <color rgb="FFFFFFFF"/>
      <name val="宋体"/>
      <charset val="0"/>
      <scheme val="minor"/>
    </font>
    <font>
      <u/>
      <sz val="11"/>
      <color rgb="FF800080"/>
      <name val="宋体"/>
      <charset val="0"/>
      <scheme val="minor"/>
    </font>
    <font>
      <sz val="11"/>
      <color rgb="FFFA7D00"/>
      <name val="宋体"/>
      <charset val="0"/>
      <scheme val="minor"/>
    </font>
    <font>
      <sz val="11"/>
      <color rgb="FFFF0000"/>
      <name val="宋体"/>
      <charset val="0"/>
      <scheme val="minor"/>
    </font>
    <font>
      <sz val="11"/>
      <color rgb="FF006100"/>
      <name val="宋体"/>
      <charset val="0"/>
      <scheme val="minor"/>
    </font>
    <font>
      <b/>
      <sz val="18"/>
      <color theme="3"/>
      <name val="宋体"/>
      <charset val="134"/>
      <scheme val="minor"/>
    </font>
    <font>
      <i/>
      <sz val="11"/>
      <color rgb="FF7F7F7F"/>
      <name val="宋体"/>
      <charset val="0"/>
      <scheme val="minor"/>
    </font>
    <font>
      <sz val="11"/>
      <color rgb="FF9C6500"/>
      <name val="宋体"/>
      <charset val="0"/>
      <scheme val="minor"/>
    </font>
    <font>
      <b/>
      <sz val="11"/>
      <color rgb="FF3F3F3F"/>
      <name val="宋体"/>
      <charset val="0"/>
      <scheme val="minor"/>
    </font>
    <font>
      <b/>
      <sz val="15"/>
      <color theme="3"/>
      <name val="宋体"/>
      <charset val="134"/>
      <scheme val="minor"/>
    </font>
  </fonts>
  <fills count="33">
    <fill>
      <patternFill patternType="none"/>
    </fill>
    <fill>
      <patternFill patternType="gray125"/>
    </fill>
    <fill>
      <patternFill patternType="solid">
        <fgColor theme="7"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rgb="FFF2F2F2"/>
        <bgColor indexed="64"/>
      </patternFill>
    </fill>
    <fill>
      <patternFill patternType="solid">
        <fgColor theme="6" tint="0.399975585192419"/>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rgb="FFFFFFCC"/>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9"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theme="8" tint="0.39997558519241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9" fillId="0" borderId="0" applyFont="0" applyFill="0" applyBorder="0" applyAlignment="0" applyProtection="0">
      <alignment vertical="center"/>
    </xf>
    <xf numFmtId="0" fontId="10" fillId="8" borderId="0" applyNumberFormat="0" applyBorder="0" applyAlignment="0" applyProtection="0">
      <alignment vertical="center"/>
    </xf>
    <xf numFmtId="0" fontId="14" fillId="6"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3" borderId="0" applyNumberFormat="0" applyBorder="0" applyAlignment="0" applyProtection="0">
      <alignment vertical="center"/>
    </xf>
    <xf numFmtId="43" fontId="9" fillId="0" borderId="0" applyFont="0" applyFill="0" applyBorder="0" applyAlignment="0" applyProtection="0">
      <alignment vertical="center"/>
    </xf>
    <xf numFmtId="0" fontId="15" fillId="12" borderId="0" applyNumberFormat="0" applyBorder="0" applyAlignment="0" applyProtection="0">
      <alignment vertical="center"/>
    </xf>
    <xf numFmtId="0" fontId="13" fillId="0" borderId="0" applyNumberFormat="0" applyFill="0" applyBorder="0" applyAlignment="0" applyProtection="0">
      <alignment vertical="center"/>
    </xf>
    <xf numFmtId="9" fontId="9" fillId="0" borderId="0" applyFont="0" applyFill="0" applyBorder="0" applyAlignment="0" applyProtection="0">
      <alignment vertical="center"/>
    </xf>
    <xf numFmtId="0" fontId="20" fillId="0" borderId="0" applyNumberFormat="0" applyFill="0" applyBorder="0" applyAlignment="0" applyProtection="0">
      <alignment vertical="center"/>
    </xf>
    <xf numFmtId="0" fontId="9" fillId="17" borderId="7" applyNumberFormat="0" applyFont="0" applyAlignment="0" applyProtection="0">
      <alignment vertical="center"/>
    </xf>
    <xf numFmtId="0" fontId="15" fillId="10" borderId="0" applyNumberFormat="0" applyBorder="0" applyAlignment="0" applyProtection="0">
      <alignment vertical="center"/>
    </xf>
    <xf numFmtId="0" fontId="1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8" fillId="0" borderId="5" applyNumberFormat="0" applyFill="0" applyAlignment="0" applyProtection="0">
      <alignment vertical="center"/>
    </xf>
    <xf numFmtId="0" fontId="17" fillId="0" borderId="5" applyNumberFormat="0" applyFill="0" applyAlignment="0" applyProtection="0">
      <alignment vertical="center"/>
    </xf>
    <xf numFmtId="0" fontId="15" fillId="7" borderId="0" applyNumberFormat="0" applyBorder="0" applyAlignment="0" applyProtection="0">
      <alignment vertical="center"/>
    </xf>
    <xf numFmtId="0" fontId="11" fillId="0" borderId="2" applyNumberFormat="0" applyFill="0" applyAlignment="0" applyProtection="0">
      <alignment vertical="center"/>
    </xf>
    <xf numFmtId="0" fontId="15" fillId="24" borderId="0" applyNumberFormat="0" applyBorder="0" applyAlignment="0" applyProtection="0">
      <alignment vertical="center"/>
    </xf>
    <xf numFmtId="0" fontId="27" fillId="11" borderId="9" applyNumberFormat="0" applyAlignment="0" applyProtection="0">
      <alignment vertical="center"/>
    </xf>
    <xf numFmtId="0" fontId="18" fillId="11" borderId="3" applyNumberFormat="0" applyAlignment="0" applyProtection="0">
      <alignment vertical="center"/>
    </xf>
    <xf numFmtId="0" fontId="19" fillId="13" borderId="6" applyNumberFormat="0" applyAlignment="0" applyProtection="0">
      <alignment vertical="center"/>
    </xf>
    <xf numFmtId="0" fontId="10" fillId="26" borderId="0" applyNumberFormat="0" applyBorder="0" applyAlignment="0" applyProtection="0">
      <alignment vertical="center"/>
    </xf>
    <xf numFmtId="0" fontId="15" fillId="15" borderId="0" applyNumberFormat="0" applyBorder="0" applyAlignment="0" applyProtection="0">
      <alignment vertical="center"/>
    </xf>
    <xf numFmtId="0" fontId="21" fillId="0" borderId="8" applyNumberFormat="0" applyFill="0" applyAlignment="0" applyProtection="0">
      <alignment vertical="center"/>
    </xf>
    <xf numFmtId="0" fontId="16" fillId="0" borderId="4" applyNumberFormat="0" applyFill="0" applyAlignment="0" applyProtection="0">
      <alignment vertical="center"/>
    </xf>
    <xf numFmtId="0" fontId="23" fillId="20" borderId="0" applyNumberFormat="0" applyBorder="0" applyAlignment="0" applyProtection="0">
      <alignment vertical="center"/>
    </xf>
    <xf numFmtId="0" fontId="26" fillId="22" borderId="0" applyNumberFormat="0" applyBorder="0" applyAlignment="0" applyProtection="0">
      <alignment vertical="center"/>
    </xf>
    <xf numFmtId="0" fontId="10" fillId="27" borderId="0" applyNumberFormat="0" applyBorder="0" applyAlignment="0" applyProtection="0">
      <alignment vertical="center"/>
    </xf>
    <xf numFmtId="0" fontId="15" fillId="16"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18" borderId="0" applyNumberFormat="0" applyBorder="0" applyAlignment="0" applyProtection="0">
      <alignment vertical="center"/>
    </xf>
    <xf numFmtId="0" fontId="10" fillId="9" borderId="0" applyNumberFormat="0" applyBorder="0" applyAlignment="0" applyProtection="0">
      <alignment vertical="center"/>
    </xf>
    <xf numFmtId="0" fontId="15" fillId="21" borderId="0" applyNumberFormat="0" applyBorder="0" applyAlignment="0" applyProtection="0">
      <alignment vertical="center"/>
    </xf>
    <xf numFmtId="0" fontId="15" fillId="28"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5" fillId="29" borderId="0" applyNumberFormat="0" applyBorder="0" applyAlignment="0" applyProtection="0">
      <alignment vertical="center"/>
    </xf>
    <xf numFmtId="0" fontId="10" fillId="23" borderId="0" applyNumberFormat="0" applyBorder="0" applyAlignment="0" applyProtection="0">
      <alignment vertical="center"/>
    </xf>
    <xf numFmtId="0" fontId="15" fillId="31" borderId="0" applyNumberFormat="0" applyBorder="0" applyAlignment="0" applyProtection="0">
      <alignment vertical="center"/>
    </xf>
    <xf numFmtId="0" fontId="15" fillId="30" borderId="0" applyNumberFormat="0" applyBorder="0" applyAlignment="0" applyProtection="0">
      <alignment vertical="center"/>
    </xf>
    <xf numFmtId="0" fontId="10" fillId="32" borderId="0" applyNumberFormat="0" applyBorder="0" applyAlignment="0" applyProtection="0">
      <alignment vertical="center"/>
    </xf>
    <xf numFmtId="0" fontId="15" fillId="25" borderId="0" applyNumberFormat="0" applyBorder="0" applyAlignment="0" applyProtection="0">
      <alignment vertical="center"/>
    </xf>
  </cellStyleXfs>
  <cellXfs count="18">
    <xf numFmtId="0" fontId="0" fillId="0" borderId="0" xfId="0" applyFont="1">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Border="1" applyAlignment="1">
      <alignment horizontal="left" vertical="center" wrapText="1"/>
    </xf>
    <xf numFmtId="0" fontId="3" fillId="0" borderId="0" xfId="0" applyFont="1" applyBorder="1" applyAlignment="1">
      <alignment horizontal="right" vertical="center" wrapText="1"/>
    </xf>
    <xf numFmtId="0" fontId="4" fillId="0" borderId="1" xfId="0" applyFont="1" applyFill="1" applyBorder="1" applyAlignment="1">
      <alignment horizontal="center" vertical="center" wrapText="1"/>
    </xf>
    <xf numFmtId="0" fontId="5"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177" fontId="6"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xf>
    <xf numFmtId="176" fontId="8" fillId="0" borderId="1" xfId="0" applyNumberFormat="1" applyFont="1" applyFill="1" applyBorder="1" applyAlignment="1">
      <alignment horizontal="center" vertical="center" wrapText="1"/>
    </xf>
    <xf numFmtId="0" fontId="5" fillId="0" borderId="0" xfId="0" applyFont="1" applyFill="1" applyAlignment="1">
      <alignment horizontal="center" vertical="center"/>
    </xf>
    <xf numFmtId="4"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0" fillId="0" borderId="0" xfId="0" applyFont="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workbookViewId="0">
      <pane xSplit="4" ySplit="4" topLeftCell="E5" activePane="bottomRight" state="frozen"/>
      <selection/>
      <selection pane="topRight"/>
      <selection pane="bottomLeft"/>
      <selection pane="bottomRight" activeCell="I12" sqref="I12"/>
    </sheetView>
  </sheetViews>
  <sheetFormatPr defaultColWidth="10" defaultRowHeight="13.5" outlineLevelCol="6"/>
  <cols>
    <col min="1" max="1" width="7.5" customWidth="1"/>
    <col min="2" max="2" width="10.875" customWidth="1"/>
    <col min="3" max="3" width="24.75" customWidth="1"/>
    <col min="4" max="4" width="44.375" customWidth="1"/>
    <col min="5" max="5" width="20.625" customWidth="1"/>
    <col min="6" max="7" width="11.625" customWidth="1"/>
    <col min="8" max="8" width="9.76666666666667" customWidth="1"/>
  </cols>
  <sheetData>
    <row r="1" ht="25" customHeight="1" spans="1:1">
      <c r="A1" s="1" t="s">
        <v>0</v>
      </c>
    </row>
    <row r="2" ht="35" customHeight="1" spans="1:7">
      <c r="A2" s="2" t="s">
        <v>1</v>
      </c>
      <c r="B2" s="2"/>
      <c r="C2" s="2"/>
      <c r="D2" s="2"/>
      <c r="E2" s="2"/>
      <c r="F2" s="2"/>
      <c r="G2" s="2"/>
    </row>
    <row r="3" ht="25" customHeight="1" spans="4:7">
      <c r="D3" s="3"/>
      <c r="E3" s="3"/>
      <c r="F3" s="3"/>
      <c r="G3" s="4" t="s">
        <v>2</v>
      </c>
    </row>
    <row r="4" ht="25" customHeight="1" spans="1:7">
      <c r="A4" s="5" t="s">
        <v>3</v>
      </c>
      <c r="B4" s="5" t="s">
        <v>4</v>
      </c>
      <c r="C4" s="5" t="s">
        <v>5</v>
      </c>
      <c r="D4" s="5" t="s">
        <v>6</v>
      </c>
      <c r="E4" s="5" t="s">
        <v>7</v>
      </c>
      <c r="F4" s="5" t="s">
        <v>8</v>
      </c>
      <c r="G4" s="5" t="s">
        <v>9</v>
      </c>
    </row>
    <row r="5" ht="20" customHeight="1" spans="1:7">
      <c r="A5" s="6">
        <v>1</v>
      </c>
      <c r="B5" s="6">
        <v>650109</v>
      </c>
      <c r="C5" s="7" t="s">
        <v>10</v>
      </c>
      <c r="D5" s="7" t="s">
        <v>11</v>
      </c>
      <c r="E5" s="8" t="s">
        <v>12</v>
      </c>
      <c r="F5" s="9" t="s">
        <v>13</v>
      </c>
      <c r="G5" s="10">
        <f>29000/10000</f>
        <v>2.9</v>
      </c>
    </row>
    <row r="6" ht="20" customHeight="1" spans="1:7">
      <c r="A6" s="6">
        <v>2</v>
      </c>
      <c r="B6" s="6">
        <v>650109</v>
      </c>
      <c r="C6" s="7" t="s">
        <v>14</v>
      </c>
      <c r="D6" s="7" t="s">
        <v>15</v>
      </c>
      <c r="E6" s="11" t="s">
        <v>16</v>
      </c>
      <c r="F6" s="9" t="s">
        <v>13</v>
      </c>
      <c r="G6" s="10">
        <f>3000/10000</f>
        <v>0.3</v>
      </c>
    </row>
    <row r="7" ht="20" customHeight="1" spans="1:7">
      <c r="A7" s="6">
        <v>3</v>
      </c>
      <c r="B7" s="6">
        <v>650109</v>
      </c>
      <c r="C7" s="7" t="s">
        <v>10</v>
      </c>
      <c r="D7" s="7" t="s">
        <v>17</v>
      </c>
      <c r="E7" s="12" t="s">
        <v>18</v>
      </c>
      <c r="F7" s="9" t="s">
        <v>13</v>
      </c>
      <c r="G7" s="13">
        <f>10000/10000</f>
        <v>1</v>
      </c>
    </row>
    <row r="8" ht="27" customHeight="1" spans="1:7">
      <c r="A8" s="6">
        <v>4</v>
      </c>
      <c r="B8" s="6">
        <v>650109</v>
      </c>
      <c r="C8" s="7" t="s">
        <v>19</v>
      </c>
      <c r="D8" s="7" t="s">
        <v>20</v>
      </c>
      <c r="E8" s="12" t="s">
        <v>18</v>
      </c>
      <c r="F8" s="9" t="s">
        <v>13</v>
      </c>
      <c r="G8" s="13">
        <f>7000/10000</f>
        <v>0.7</v>
      </c>
    </row>
    <row r="9" ht="33" customHeight="1" spans="1:7">
      <c r="A9" s="6">
        <v>5</v>
      </c>
      <c r="B9" s="6">
        <v>650109</v>
      </c>
      <c r="C9" s="7" t="s">
        <v>21</v>
      </c>
      <c r="D9" s="7" t="s">
        <v>22</v>
      </c>
      <c r="E9" s="11" t="s">
        <v>23</v>
      </c>
      <c r="F9" s="9" t="s">
        <v>13</v>
      </c>
      <c r="G9" s="13">
        <f>2000/10000</f>
        <v>0.2</v>
      </c>
    </row>
    <row r="10" ht="20" customHeight="1" spans="1:7">
      <c r="A10" s="6">
        <v>6</v>
      </c>
      <c r="B10" s="6">
        <v>650109</v>
      </c>
      <c r="C10" s="7" t="s">
        <v>24</v>
      </c>
      <c r="D10" s="7" t="s">
        <v>25</v>
      </c>
      <c r="E10" s="11" t="s">
        <v>26</v>
      </c>
      <c r="F10" s="9" t="s">
        <v>13</v>
      </c>
      <c r="G10" s="13">
        <f>10000/10000</f>
        <v>1</v>
      </c>
    </row>
    <row r="11" ht="20" customHeight="1" spans="1:7">
      <c r="A11" s="6">
        <v>7</v>
      </c>
      <c r="B11" s="6">
        <v>650109</v>
      </c>
      <c r="C11" s="7" t="s">
        <v>10</v>
      </c>
      <c r="D11" s="7" t="s">
        <v>27</v>
      </c>
      <c r="E11" s="11" t="s">
        <v>28</v>
      </c>
      <c r="F11" s="9" t="s">
        <v>13</v>
      </c>
      <c r="G11" s="13">
        <f>4000/10000</f>
        <v>0.4</v>
      </c>
    </row>
    <row r="12" ht="33" customHeight="1" spans="1:7">
      <c r="A12" s="6">
        <v>8</v>
      </c>
      <c r="B12" s="6">
        <v>650109</v>
      </c>
      <c r="C12" s="7" t="s">
        <v>29</v>
      </c>
      <c r="D12" s="7" t="s">
        <v>30</v>
      </c>
      <c r="E12" s="11" t="s">
        <v>26</v>
      </c>
      <c r="F12" s="9" t="s">
        <v>13</v>
      </c>
      <c r="G12" s="13">
        <f>35000/10000</f>
        <v>3.5</v>
      </c>
    </row>
    <row r="13" ht="20" customHeight="1" spans="1:7">
      <c r="A13" s="6">
        <v>9</v>
      </c>
      <c r="B13" s="6">
        <v>650109</v>
      </c>
      <c r="C13" s="7" t="s">
        <v>31</v>
      </c>
      <c r="D13" s="7" t="s">
        <v>32</v>
      </c>
      <c r="E13" s="14" t="s">
        <v>18</v>
      </c>
      <c r="F13" s="9" t="s">
        <v>13</v>
      </c>
      <c r="G13" s="13">
        <f>32000/10000</f>
        <v>3.2</v>
      </c>
    </row>
    <row r="14" ht="20" customHeight="1" spans="1:7">
      <c r="A14" s="6">
        <v>10</v>
      </c>
      <c r="B14" s="6">
        <v>650109</v>
      </c>
      <c r="C14" s="7" t="s">
        <v>14</v>
      </c>
      <c r="D14" s="7" t="s">
        <v>33</v>
      </c>
      <c r="E14" s="11" t="s">
        <v>16</v>
      </c>
      <c r="F14" s="9" t="s">
        <v>34</v>
      </c>
      <c r="G14" s="13">
        <f>2000/10000</f>
        <v>0.2</v>
      </c>
    </row>
    <row r="15" ht="20" customHeight="1" spans="1:7">
      <c r="A15" s="6">
        <v>11</v>
      </c>
      <c r="B15" s="6">
        <v>650109</v>
      </c>
      <c r="C15" s="7" t="s">
        <v>31</v>
      </c>
      <c r="D15" s="7" t="s">
        <v>35</v>
      </c>
      <c r="E15" s="15" t="s">
        <v>28</v>
      </c>
      <c r="F15" s="9" t="s">
        <v>34</v>
      </c>
      <c r="G15" s="13">
        <f>140/10000</f>
        <v>0.014</v>
      </c>
    </row>
    <row r="16" ht="20" customHeight="1" spans="1:7">
      <c r="A16" s="6"/>
      <c r="B16" s="6"/>
      <c r="C16" s="6"/>
      <c r="D16" s="16"/>
      <c r="E16" s="15"/>
      <c r="F16" s="15"/>
      <c r="G16" s="15">
        <f>SUM(G5:G15)</f>
        <v>13.414</v>
      </c>
    </row>
    <row r="17" ht="40" customHeight="1" spans="1:7">
      <c r="A17" s="17" t="s">
        <v>36</v>
      </c>
      <c r="B17" s="17"/>
      <c r="C17" s="17"/>
      <c r="D17" s="17"/>
      <c r="E17" s="17"/>
      <c r="F17" s="17"/>
      <c r="G17" s="17"/>
    </row>
  </sheetData>
  <mergeCells count="3">
    <mergeCell ref="A2:G2"/>
    <mergeCell ref="D3:E3"/>
    <mergeCell ref="A17:G17"/>
  </mergeCells>
  <printOptions horizontalCentered="1"/>
  <pageMargins left="0.590277777777778" right="0.590277777777778" top="0.786805555555556" bottom="0.786805555555556" header="0" footer="0"/>
  <pageSetup paperSize="9"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李亚军(4002)</cp:lastModifiedBy>
  <dcterms:created xsi:type="dcterms:W3CDTF">2021-07-13T19:25:00Z</dcterms:created>
  <dcterms:modified xsi:type="dcterms:W3CDTF">2023-07-05T08:54:24Z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2052-11.8.2.8621</vt:lpwstr>
  </property>
</Properties>
</file>